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ตัวอย่าง" sheetId="4" r:id="rId1"/>
    <sheet name="ฟอร์มสำหรับหลักสูตร 4 ปี" sheetId="1" r:id="rId2"/>
    <sheet name="Sheet2" sheetId="2" r:id="rId3"/>
    <sheet name="Sheet3" sheetId="3" r:id="rId4"/>
  </sheets>
  <definedNames>
    <definedName name="_xlnm.Print_Area" localSheetId="0">ตัวอย่าง!$A$1:$G$28</definedName>
    <definedName name="_xlnm.Print_Area" localSheetId="1">'ฟอร์มสำหรับหลักสูตร 4 ปี'!$A$1:$G$28</definedName>
  </definedNames>
  <calcPr calcId="145621"/>
</workbook>
</file>

<file path=xl/calcChain.xml><?xml version="1.0" encoding="utf-8"?>
<calcChain xmlns="http://schemas.openxmlformats.org/spreadsheetml/2006/main">
  <c r="D21" i="4" l="1"/>
  <c r="E21" i="4"/>
  <c r="F21" i="4"/>
  <c r="G21" i="4"/>
  <c r="C21" i="4"/>
  <c r="C20" i="4"/>
  <c r="D20" i="1"/>
  <c r="E20" i="1"/>
  <c r="F20" i="1"/>
  <c r="G20" i="1"/>
  <c r="C20" i="1"/>
  <c r="D12" i="1"/>
  <c r="E12" i="1"/>
  <c r="F12" i="1"/>
  <c r="G12" i="1"/>
  <c r="C12" i="1"/>
  <c r="D12" i="4"/>
  <c r="E12" i="4"/>
  <c r="F12" i="4"/>
  <c r="G12" i="4"/>
  <c r="C12" i="4"/>
  <c r="D20" i="4"/>
  <c r="E20" i="4"/>
  <c r="F20" i="4"/>
  <c r="G20" i="4"/>
  <c r="L16" i="4" l="1"/>
  <c r="M16" i="4"/>
  <c r="N16" i="4"/>
  <c r="K16" i="4"/>
  <c r="G25" i="4"/>
  <c r="F25" i="4"/>
  <c r="E25" i="4"/>
  <c r="D25" i="4"/>
  <c r="C25" i="4"/>
  <c r="H25" i="4" s="1"/>
  <c r="G24" i="4"/>
  <c r="F24" i="4"/>
  <c r="E24" i="4"/>
  <c r="D24" i="4"/>
  <c r="C24" i="4"/>
  <c r="H24" i="4" s="1"/>
  <c r="H21" i="4"/>
  <c r="N11" i="4"/>
  <c r="G11" i="4" s="1"/>
  <c r="M11" i="4"/>
  <c r="L11" i="4"/>
  <c r="K11" i="4"/>
  <c r="J11" i="4"/>
  <c r="C11" i="4" s="1"/>
  <c r="C23" i="4" s="1"/>
  <c r="F11" i="4"/>
  <c r="F23" i="4" s="1"/>
  <c r="E11" i="4"/>
  <c r="E23" i="4" s="1"/>
  <c r="D11" i="4"/>
  <c r="D23" i="4" s="1"/>
  <c r="D21" i="1"/>
  <c r="E21" i="1"/>
  <c r="F21" i="1"/>
  <c r="G21" i="1"/>
  <c r="C21" i="1"/>
  <c r="O11" i="4" l="1"/>
  <c r="G26" i="4"/>
  <c r="G13" i="4"/>
  <c r="G22" i="4"/>
  <c r="G23" i="4"/>
  <c r="H23" i="4"/>
  <c r="G27" i="4"/>
  <c r="H20" i="4"/>
  <c r="F22" i="4"/>
  <c r="F27" i="4" s="1"/>
  <c r="C22" i="4"/>
  <c r="D22" i="4"/>
  <c r="E22" i="4"/>
  <c r="D13" i="4"/>
  <c r="D26" i="4"/>
  <c r="C13" i="4"/>
  <c r="C26" i="4"/>
  <c r="E13" i="4"/>
  <c r="E26" i="4"/>
  <c r="F13" i="4"/>
  <c r="F26" i="4"/>
  <c r="H21" i="1"/>
  <c r="H25" i="1"/>
  <c r="O11" i="1"/>
  <c r="D25" i="1"/>
  <c r="E25" i="1"/>
  <c r="F25" i="1"/>
  <c r="G25" i="1"/>
  <c r="C25" i="1"/>
  <c r="D24" i="1"/>
  <c r="E24" i="1"/>
  <c r="H24" i="1" s="1"/>
  <c r="F24" i="1"/>
  <c r="G24" i="1"/>
  <c r="C24" i="1"/>
  <c r="G11" i="1"/>
  <c r="F11" i="1"/>
  <c r="E11" i="1"/>
  <c r="D11" i="1"/>
  <c r="E13" i="1"/>
  <c r="K11" i="1"/>
  <c r="L11" i="1"/>
  <c r="M11" i="1"/>
  <c r="N11" i="1"/>
  <c r="J11" i="1"/>
  <c r="C11" i="1" s="1"/>
  <c r="H20" i="1"/>
  <c r="E27" i="4" l="1"/>
  <c r="D27" i="4"/>
  <c r="D30" i="4" s="1"/>
  <c r="H26" i="4"/>
  <c r="E30" i="4"/>
  <c r="F30" i="4"/>
  <c r="C27" i="4"/>
  <c r="H22" i="4"/>
  <c r="G30" i="4"/>
  <c r="C23" i="1"/>
  <c r="C22" i="1"/>
  <c r="C27" i="1" s="1"/>
  <c r="C26" i="1"/>
  <c r="C13" i="1"/>
  <c r="D26" i="1"/>
  <c r="D23" i="1"/>
  <c r="D22" i="1"/>
  <c r="D27" i="1" s="1"/>
  <c r="D30" i="1" s="1"/>
  <c r="E26" i="1"/>
  <c r="E23" i="1"/>
  <c r="E22" i="1"/>
  <c r="F26" i="1"/>
  <c r="F23" i="1"/>
  <c r="F22" i="1"/>
  <c r="G13" i="1"/>
  <c r="G23" i="1"/>
  <c r="G22" i="1"/>
  <c r="F13" i="1"/>
  <c r="D13" i="1"/>
  <c r="G26" i="1"/>
  <c r="G27" i="1"/>
  <c r="G30" i="1" l="1"/>
  <c r="F27" i="1"/>
  <c r="F30" i="1" s="1"/>
  <c r="E27" i="1"/>
  <c r="E30" i="1" s="1"/>
  <c r="F28" i="4"/>
  <c r="H27" i="4"/>
  <c r="C30" i="4"/>
  <c r="H26" i="1"/>
  <c r="H22" i="1"/>
  <c r="H23" i="1"/>
  <c r="C30" i="1"/>
  <c r="F28" i="1"/>
  <c r="H27" i="1" l="1"/>
  <c r="B24" i="1" s="1"/>
  <c r="B24" i="4"/>
  <c r="B21" i="4"/>
  <c r="B25" i="4"/>
  <c r="B23" i="4"/>
  <c r="B20" i="4"/>
  <c r="B22" i="4"/>
  <c r="B26" i="4"/>
  <c r="B25" i="1" l="1"/>
  <c r="B23" i="1"/>
  <c r="B20" i="1"/>
  <c r="B26" i="1"/>
  <c r="B21" i="1"/>
  <c r="B22" i="1"/>
  <c r="B27" i="1" s="1"/>
  <c r="B27" i="4"/>
</calcChain>
</file>

<file path=xl/comments1.xml><?xml version="1.0" encoding="utf-8"?>
<comments xmlns="http://schemas.openxmlformats.org/spreadsheetml/2006/main">
  <authors>
    <author>Administrator</author>
  </authors>
  <commentList>
    <comment ref="E14" authorId="0">
      <text>
        <r>
          <rPr>
            <b/>
            <sz val="16"/>
            <color indexed="81"/>
            <rFont val="TH SarabunPSK"/>
            <family val="2"/>
          </rPr>
          <t>Administrator:</t>
        </r>
        <r>
          <rPr>
            <sz val="16"/>
            <color indexed="81"/>
            <rFont val="TH SarabunPSK"/>
            <family val="2"/>
          </rPr>
          <t xml:space="preserve">
</t>
        </r>
        <r>
          <rPr>
            <b/>
            <sz val="16"/>
            <color indexed="81"/>
            <rFont val="TH SarabunPSK"/>
            <family val="2"/>
          </rPr>
          <t>กรอกข้อมูล
อัตราค่าธรรมเนียม/ปีการศึกษา/คน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E14" authorId="0">
      <text>
        <r>
          <rPr>
            <b/>
            <sz val="16"/>
            <color indexed="81"/>
            <rFont val="TH SarabunPSK"/>
            <family val="2"/>
          </rPr>
          <t>Administrator: กรอก
อัตราค่าธรรมเนียม/ปีการศึกษา/คน</t>
        </r>
      </text>
    </comment>
  </commentList>
</comments>
</file>

<file path=xl/sharedStrings.xml><?xml version="1.0" encoding="utf-8"?>
<sst xmlns="http://schemas.openxmlformats.org/spreadsheetml/2006/main" count="90" uniqueCount="37">
  <si>
    <t>2.6 งบประมาณตามแผน</t>
  </si>
  <si>
    <t>2.6.1 งบประมาณรายรับ (หน่วย: บาท)</t>
  </si>
  <si>
    <t>รายละเอียด</t>
  </si>
  <si>
    <t>ค่าธรรมเนียมการศึกษา*</t>
  </si>
  <si>
    <t>เงินอุดหนุนจากรัฐบาล</t>
  </si>
  <si>
    <t>รวมรายรับ</t>
  </si>
  <si>
    <t>ปีงบประมาณ</t>
  </si>
  <si>
    <t>บาท</t>
  </si>
  <si>
    <t>2.6.2 งบประมาณรายจ่าย (หน่วย: บาท)</t>
  </si>
  <si>
    <t>รายการ</t>
  </si>
  <si>
    <t>ร้อยละ</t>
  </si>
  <si>
    <t>1. เงินเดือนและค่าจ้างประจำ</t>
  </si>
  <si>
    <t>2. ค่าจ้างชั่วคราว</t>
  </si>
  <si>
    <t>3. ค่าตอบแทน ใช้สอยวัสดุ</t>
  </si>
  <si>
    <t>4. ค่าสาธารณูปโภค</t>
  </si>
  <si>
    <t>5. ค่าครุภัณฑ์</t>
  </si>
  <si>
    <t>6. ค่าที่ดินและสิ่งก่อสร้าง</t>
  </si>
  <si>
    <t>7. รายจ่ายอื่นๆ</t>
  </si>
  <si>
    <t>รวมทั้งสิ้น</t>
  </si>
  <si>
    <t>มหาวิทยาลัยราชภัฏเชียงราย</t>
  </si>
  <si>
    <r>
      <t>25</t>
    </r>
    <r>
      <rPr>
        <b/>
        <sz val="16"/>
        <color rgb="FFFF0000"/>
        <rFont val="TH SarabunPSK"/>
        <family val="2"/>
      </rPr>
      <t>xx</t>
    </r>
  </si>
  <si>
    <t xml:space="preserve">งบประมาณค่าใช้จ่ายในการผลิตบัณฑิตตลอดหลักสูตร จำนวน </t>
  </si>
  <si>
    <t>บาท/คน/ปี</t>
  </si>
  <si>
    <t>จำนวนนักศึกษาตามแผนรับ</t>
  </si>
  <si>
    <t>*เงินเดือนและค่าจ้างประจำ</t>
  </si>
  <si>
    <t>*ค่าครุภัณฑ์ใหม่ (งบประมาณแผ่นดิน)</t>
  </si>
  <si>
    <t>*ค่าที่ดินและสิ่งก่อสร้างใหม่ (งบประมาณแผ่นดิน)</t>
  </si>
  <si>
    <t>*ด้านวิทยาศาสตร์และเทคโนโลยี  (คน)</t>
  </si>
  <si>
    <t>*ด้านวิทยาศาสตร์สุขภาพ  (คน)</t>
  </si>
  <si>
    <t>*ด้านสังคมศาสตร์ (คน)</t>
  </si>
  <si>
    <r>
      <rPr>
        <b/>
        <sz val="16"/>
        <color theme="1"/>
        <rFont val="TH SarabunPSK"/>
        <family val="2"/>
      </rPr>
      <t>หมายเหตุ:</t>
    </r>
    <r>
      <rPr>
        <sz val="16"/>
        <color theme="1"/>
        <rFont val="TH SarabunPSK"/>
        <family val="2"/>
      </rPr>
      <t xml:space="preserve"> ค่าธรรมเนียมการศึกษา ปีการศึกษาละ</t>
    </r>
  </si>
  <si>
    <t>บาท/คน</t>
  </si>
  <si>
    <t>งบประมาณรายรับ-รายจ่าย ประจำปีงบประมาณ พ.ศ. 25xx - 25xx  หลักสูตร ...........................................</t>
  </si>
  <si>
    <t>สาขาวิชา ........................................................ คณะ/วิทยาลัย/สำนักวิชา ................................</t>
  </si>
  <si>
    <t>*ค่าจ้างชั่วคราว (อาจารย์ชาวต่างประเทศที่ได้รับค่าจ้างจากงบประมาณแผ่นดิน)</t>
  </si>
  <si>
    <r>
      <t xml:space="preserve">งบประมาณรายรับ-รายจ่าย ประจำปีงบประมาณ พ.ศ. </t>
    </r>
    <r>
      <rPr>
        <sz val="16"/>
        <color rgb="FFFF0000"/>
        <rFont val="TH SarabunPSK"/>
        <family val="2"/>
      </rPr>
      <t xml:space="preserve">2565 - 2569 </t>
    </r>
    <r>
      <rPr>
        <sz val="16"/>
        <color theme="1"/>
        <rFont val="TH SarabunPSK"/>
        <family val="2"/>
      </rPr>
      <t xml:space="preserve"> หลักสูตร</t>
    </r>
    <r>
      <rPr>
        <sz val="16"/>
        <color rgb="FFFF0000"/>
        <rFont val="TH SarabunPSK"/>
        <family val="2"/>
      </rPr>
      <t>วิทยาศาสตรบัณฑิต</t>
    </r>
  </si>
  <si>
    <r>
      <t>สาขาวิชา</t>
    </r>
    <r>
      <rPr>
        <sz val="16"/>
        <color rgb="FFFF0000"/>
        <rFont val="TH SarabunPSK"/>
        <family val="2"/>
      </rPr>
      <t>อาชีวอนามัยและความปลอดภัย</t>
    </r>
    <r>
      <rPr>
        <sz val="16"/>
        <color theme="1"/>
        <rFont val="TH SarabunPSK"/>
        <family val="2"/>
      </rPr>
      <t xml:space="preserve">  สำนักวิชา</t>
    </r>
    <r>
      <rPr>
        <sz val="16"/>
        <color rgb="FFFF0000"/>
        <rFont val="TH SarabunPSK"/>
        <family val="2"/>
      </rPr>
      <t xml:space="preserve">วิทยาศาสตร์สุขภาพ </t>
    </r>
    <r>
      <rPr>
        <sz val="16"/>
        <rFont val="TH SarabunPSK"/>
        <family val="2"/>
      </rPr>
      <t>มหาวิทยาลัยราชภัฏเชียงราย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</si>
</sst>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6"/>
      <color indexed="81"/>
      <name val="TH SarabunPSK"/>
      <family val="2"/>
    </font>
    <font>
      <sz val="16"/>
      <color indexed="81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indent="3"/>
    </xf>
    <xf numFmtId="0" fontId="3" fillId="0" borderId="0" xfId="0" applyFont="1" applyAlignment="1">
      <alignment horizontal="left" indent="3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/>
    <xf numFmtId="0" fontId="2" fillId="0" borderId="0" xfId="0" applyFont="1" applyBorder="1"/>
    <xf numFmtId="164" fontId="2" fillId="0" borderId="1" xfId="1" applyNumberFormat="1" applyFont="1" applyBorder="1"/>
    <xf numFmtId="164" fontId="3" fillId="0" borderId="1" xfId="1" applyNumberFormat="1" applyFont="1" applyBorder="1"/>
    <xf numFmtId="164" fontId="2" fillId="0" borderId="3" xfId="1" applyNumberFormat="1" applyFont="1" applyBorder="1"/>
    <xf numFmtId="164" fontId="2" fillId="2" borderId="3" xfId="1" applyNumberFormat="1" applyFont="1" applyFill="1" applyBorder="1"/>
    <xf numFmtId="0" fontId="5" fillId="0" borderId="0" xfId="0" applyFont="1" applyAlignment="1">
      <alignment horizontal="left" indent="3"/>
    </xf>
    <xf numFmtId="0" fontId="5" fillId="0" borderId="0" xfId="0" applyFont="1"/>
    <xf numFmtId="164" fontId="5" fillId="0" borderId="1" xfId="1" applyNumberFormat="1" applyFont="1" applyBorder="1"/>
    <xf numFmtId="164" fontId="4" fillId="0" borderId="1" xfId="1" applyNumberFormat="1" applyFont="1" applyBorder="1"/>
    <xf numFmtId="164" fontId="2" fillId="0" borderId="0" xfId="0" applyNumberFormat="1" applyFont="1"/>
    <xf numFmtId="43" fontId="2" fillId="0" borderId="1" xfId="0" applyNumberFormat="1" applyFont="1" applyBorder="1"/>
    <xf numFmtId="43" fontId="3" fillId="0" borderId="1" xfId="0" applyNumberFormat="1" applyFont="1" applyBorder="1"/>
    <xf numFmtId="164" fontId="3" fillId="0" borderId="0" xfId="0" applyNumberFormat="1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105834</xdr:colOff>
      <xdr:row>21</xdr:row>
      <xdr:rowOff>222251</xdr:rowOff>
    </xdr:from>
    <xdr:to>
      <xdr:col>14</xdr:col>
      <xdr:colOff>10584</xdr:colOff>
      <xdr:row>24</xdr:row>
      <xdr:rowOff>254001</xdr:rowOff>
    </xdr:to>
    <xdr:sp macro="" textlink="">
      <xdr:nvSpPr>
        <xdr:cNvPr id="2" name="Rounded Rectangular Callout 1"/>
        <xdr:cNvSpPr/>
      </xdr:nvSpPr>
      <xdr:spPr>
        <a:xfrm>
          <a:off x="9726084" y="5822951"/>
          <a:ext cx="4191000" cy="831850"/>
        </a:xfrm>
        <a:prstGeom prst="wedgeRoundRectCallout">
          <a:avLst>
            <a:gd name="adj1" fmla="val -22601"/>
            <a:gd name="adj2" fmla="val -89834"/>
            <a:gd name="adj3" fmla="val 16667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*กรอกข้อมูลใน</a:t>
          </a:r>
          <a:r>
            <a:rPr lang="th-TH" sz="2000" b="1" u="sng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ตาราง</a:t>
          </a:r>
          <a:r>
            <a:rPr lang="th-TH" sz="200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เฉพาะรายการที่เป็น </a:t>
          </a:r>
          <a:r>
            <a:rPr lang="th-TH" sz="2000" b="1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"สีแดง"</a:t>
          </a:r>
          <a:endParaRPr lang="en-US" sz="20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105834</xdr:colOff>
      <xdr:row>21</xdr:row>
      <xdr:rowOff>222251</xdr:rowOff>
    </xdr:from>
    <xdr:to>
      <xdr:col>14</xdr:col>
      <xdr:colOff>10584</xdr:colOff>
      <xdr:row>24</xdr:row>
      <xdr:rowOff>254001</xdr:rowOff>
    </xdr:to>
    <xdr:sp macro="" textlink="">
      <xdr:nvSpPr>
        <xdr:cNvPr id="2" name="Rounded Rectangular Callout 1"/>
        <xdr:cNvSpPr/>
      </xdr:nvSpPr>
      <xdr:spPr>
        <a:xfrm>
          <a:off x="9662584" y="5778501"/>
          <a:ext cx="4191000" cy="825500"/>
        </a:xfrm>
        <a:prstGeom prst="wedgeRoundRectCallout">
          <a:avLst>
            <a:gd name="adj1" fmla="val -22601"/>
            <a:gd name="adj2" fmla="val -89834"/>
            <a:gd name="adj3" fmla="val 16667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*กรอกข้อมูลใน</a:t>
          </a:r>
          <a:r>
            <a:rPr lang="th-TH" sz="2000" b="1" u="sng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ตาราง</a:t>
          </a:r>
          <a:r>
            <a:rPr lang="th-TH" sz="200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เฉพาะรายการที่เป็น </a:t>
          </a:r>
          <a:r>
            <a:rPr lang="th-TH" sz="2000" b="1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"สีแดง"</a:t>
          </a:r>
          <a:endParaRPr lang="en-US" sz="20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P30"/>
  <sheetViews>
    <sheetView view="pageBreakPreview" topLeftCell="A10" zoomScale="90" zoomScaleNormal="100" zoomScaleSheetLayoutView="90" workbookViewId="0">
      <selection activeCell="I26" sqref="I26"/>
    </sheetView>
  </sheetViews>
  <sheetFormatPr defaultRowHeight="21"/>
  <cols>
    <col min="1" max="1" width="26" style="1" customWidth="1"/>
    <col min="2" max="2" width="8.42578125" style="1" customWidth="1"/>
    <col min="3" max="3" width="11.140625" style="1" customWidth="1"/>
    <col min="4" max="4" width="12.140625" style="1" customWidth="1"/>
    <col min="5" max="7" width="11.140625" style="1" customWidth="1"/>
    <col min="8" max="8" width="13" style="1" customWidth="1"/>
    <col min="9" max="9" width="41.140625" style="1" customWidth="1"/>
    <col min="10" max="10" width="12.85546875" style="1" customWidth="1"/>
    <col min="11" max="11" width="13.7109375" style="1" customWidth="1"/>
    <col min="12" max="14" width="12.85546875" style="1" customWidth="1"/>
    <col min="15" max="15" width="9" style="1" customWidth="1"/>
    <col min="16" max="16384" width="9.140625" style="1"/>
  </cols>
  <sheetData>
    <row r="1" spans="1:16">
      <c r="A1" s="2" t="s">
        <v>0</v>
      </c>
    </row>
    <row r="3" spans="1:16">
      <c r="A3" s="3" t="s">
        <v>35</v>
      </c>
    </row>
    <row r="4" spans="1:16">
      <c r="A4" s="1" t="s">
        <v>36</v>
      </c>
    </row>
    <row r="5" spans="1:16" ht="12.75" customHeight="1"/>
    <row r="6" spans="1:16" ht="12.75" customHeight="1"/>
    <row r="7" spans="1:16">
      <c r="A7" s="4" t="s">
        <v>1</v>
      </c>
    </row>
    <row r="9" spans="1:16">
      <c r="A9" s="25" t="s">
        <v>2</v>
      </c>
      <c r="B9" s="25"/>
      <c r="C9" s="22" t="s">
        <v>6</v>
      </c>
      <c r="D9" s="23"/>
      <c r="E9" s="23"/>
      <c r="F9" s="23"/>
      <c r="G9" s="24"/>
      <c r="J9" s="22" t="s">
        <v>6</v>
      </c>
      <c r="K9" s="23"/>
      <c r="L9" s="23"/>
      <c r="M9" s="23"/>
      <c r="N9" s="24"/>
    </row>
    <row r="10" spans="1:16">
      <c r="A10" s="25"/>
      <c r="B10" s="25"/>
      <c r="C10" s="6">
        <v>2565</v>
      </c>
      <c r="D10" s="6">
        <v>2566</v>
      </c>
      <c r="E10" s="6">
        <v>2567</v>
      </c>
      <c r="F10" s="6">
        <v>2568</v>
      </c>
      <c r="G10" s="6">
        <v>2569</v>
      </c>
      <c r="J10" s="6">
        <v>2565</v>
      </c>
      <c r="K10" s="6">
        <v>2566</v>
      </c>
      <c r="L10" s="6">
        <v>2567</v>
      </c>
      <c r="M10" s="6">
        <v>2568</v>
      </c>
      <c r="N10" s="6">
        <v>2569</v>
      </c>
    </row>
    <row r="11" spans="1:16">
      <c r="A11" s="26" t="s">
        <v>3</v>
      </c>
      <c r="B11" s="26"/>
      <c r="C11" s="10">
        <f>+$E$14*J11</f>
        <v>760000</v>
      </c>
      <c r="D11" s="10">
        <f>+$E$14*K11</f>
        <v>760000</v>
      </c>
      <c r="E11" s="10">
        <f>+$E$14*L11</f>
        <v>760000</v>
      </c>
      <c r="F11" s="10">
        <f>+$E$14*M11</f>
        <v>760000</v>
      </c>
      <c r="G11" s="10">
        <f>+$E$14*N11</f>
        <v>760000</v>
      </c>
      <c r="I11" s="1" t="s">
        <v>23</v>
      </c>
      <c r="J11" s="11">
        <f>SUM(J12:J14)</f>
        <v>40</v>
      </c>
      <c r="K11" s="11">
        <f t="shared" ref="K11:N11" si="0">SUM(K12:K14)</f>
        <v>40</v>
      </c>
      <c r="L11" s="11">
        <f t="shared" si="0"/>
        <v>40</v>
      </c>
      <c r="M11" s="11">
        <f t="shared" si="0"/>
        <v>40</v>
      </c>
      <c r="N11" s="11">
        <f t="shared" si="0"/>
        <v>40</v>
      </c>
      <c r="O11" s="1">
        <f>SUM(J11:M11)</f>
        <v>160</v>
      </c>
    </row>
    <row r="12" spans="1:16">
      <c r="A12" s="26" t="s">
        <v>4</v>
      </c>
      <c r="B12" s="26"/>
      <c r="C12" s="10">
        <f>ROUNDUP(((J12*$O$12)+(J13*$O$13)+(J14*$O$14))+J16+J17+J18+J20,-2)</f>
        <v>3132700</v>
      </c>
      <c r="D12" s="10">
        <f t="shared" ref="D12:G12" si="1">ROUNDUP(((K12*$O$12)+(K13*$O$13)+(K14*$O$14))+K16+K17+K18+K20,-2)</f>
        <v>2075900</v>
      </c>
      <c r="E12" s="10">
        <f t="shared" si="1"/>
        <v>2112600</v>
      </c>
      <c r="F12" s="10">
        <f t="shared" si="1"/>
        <v>2150100</v>
      </c>
      <c r="G12" s="10">
        <f t="shared" si="1"/>
        <v>2188300</v>
      </c>
      <c r="I12" s="14" t="s">
        <v>29</v>
      </c>
      <c r="J12" s="16"/>
      <c r="K12" s="16"/>
      <c r="L12" s="16"/>
      <c r="M12" s="16"/>
      <c r="N12" s="16"/>
      <c r="O12" s="1">
        <v>800</v>
      </c>
      <c r="P12" s="1" t="s">
        <v>31</v>
      </c>
    </row>
    <row r="13" spans="1:16" s="2" customFormat="1">
      <c r="A13" s="22" t="s">
        <v>5</v>
      </c>
      <c r="B13" s="24"/>
      <c r="C13" s="11">
        <f>SUM(C11:C12)</f>
        <v>3892700</v>
      </c>
      <c r="D13" s="11">
        <f t="shared" ref="D13:G13" si="2">SUM(D11:D12)</f>
        <v>2835900</v>
      </c>
      <c r="E13" s="11">
        <f t="shared" si="2"/>
        <v>2872600</v>
      </c>
      <c r="F13" s="11">
        <f t="shared" si="2"/>
        <v>2910100</v>
      </c>
      <c r="G13" s="11">
        <f t="shared" si="2"/>
        <v>2948300</v>
      </c>
      <c r="I13" s="14" t="s">
        <v>27</v>
      </c>
      <c r="J13" s="17"/>
      <c r="K13" s="17"/>
      <c r="L13" s="17"/>
      <c r="M13" s="17"/>
      <c r="N13" s="17"/>
      <c r="O13" s="1">
        <v>3000</v>
      </c>
      <c r="P13" s="1" t="s">
        <v>31</v>
      </c>
    </row>
    <row r="14" spans="1:16">
      <c r="A14" s="1" t="s">
        <v>30</v>
      </c>
      <c r="E14" s="13">
        <v>19000</v>
      </c>
      <c r="F14" s="1" t="s">
        <v>7</v>
      </c>
      <c r="I14" s="14" t="s">
        <v>28</v>
      </c>
      <c r="J14" s="16">
        <v>40</v>
      </c>
      <c r="K14" s="16">
        <v>40</v>
      </c>
      <c r="L14" s="16">
        <v>40</v>
      </c>
      <c r="M14" s="16">
        <v>40</v>
      </c>
      <c r="N14" s="16">
        <v>40</v>
      </c>
      <c r="O14" s="1">
        <v>6000</v>
      </c>
      <c r="P14" s="1" t="s">
        <v>31</v>
      </c>
    </row>
    <row r="15" spans="1:16">
      <c r="J15" s="12"/>
      <c r="K15" s="12"/>
      <c r="L15" s="12"/>
      <c r="M15" s="12"/>
      <c r="N15" s="12"/>
    </row>
    <row r="16" spans="1:16">
      <c r="A16" s="4" t="s">
        <v>8</v>
      </c>
      <c r="I16" s="15" t="s">
        <v>24</v>
      </c>
      <c r="J16" s="16">
        <v>1799880</v>
      </c>
      <c r="K16" s="16">
        <f>+J16+(J16*2%)</f>
        <v>1835877.6</v>
      </c>
      <c r="L16" s="16">
        <f t="shared" ref="L16:N16" si="3">+K16+(K16*2%)</f>
        <v>1872595.152</v>
      </c>
      <c r="M16" s="16">
        <f t="shared" si="3"/>
        <v>1910047.05504</v>
      </c>
      <c r="N16" s="16">
        <f t="shared" si="3"/>
        <v>1948247.9961408</v>
      </c>
    </row>
    <row r="17" spans="1:15">
      <c r="I17" s="15" t="s">
        <v>34</v>
      </c>
      <c r="J17" s="16"/>
      <c r="K17" s="16"/>
      <c r="L17" s="16"/>
      <c r="M17" s="16"/>
      <c r="N17" s="16"/>
    </row>
    <row r="18" spans="1:15" s="2" customFormat="1">
      <c r="A18" s="25" t="s">
        <v>9</v>
      </c>
      <c r="B18" s="27" t="s">
        <v>6</v>
      </c>
      <c r="C18" s="27"/>
      <c r="D18" s="27"/>
      <c r="E18" s="27"/>
      <c r="F18" s="27"/>
      <c r="G18" s="27"/>
      <c r="I18" s="15" t="s">
        <v>25</v>
      </c>
      <c r="J18" s="16">
        <v>1092800</v>
      </c>
      <c r="K18" s="16"/>
      <c r="L18" s="16"/>
      <c r="M18" s="16"/>
      <c r="N18" s="16"/>
    </row>
    <row r="19" spans="1:15" s="2" customFormat="1">
      <c r="A19" s="25"/>
      <c r="B19" s="6" t="s">
        <v>10</v>
      </c>
      <c r="C19" s="6">
        <v>2565</v>
      </c>
      <c r="D19" s="6">
        <v>2566</v>
      </c>
      <c r="E19" s="6">
        <v>2567</v>
      </c>
      <c r="F19" s="6">
        <v>2568</v>
      </c>
      <c r="G19" s="6">
        <v>2569</v>
      </c>
      <c r="I19" s="1"/>
      <c r="J19" s="12"/>
      <c r="K19" s="12"/>
      <c r="L19" s="12"/>
      <c r="M19" s="12"/>
      <c r="N19" s="12"/>
    </row>
    <row r="20" spans="1:15">
      <c r="A20" s="7" t="s">
        <v>11</v>
      </c>
      <c r="B20" s="19">
        <f>+H20*100/H$27</f>
        <v>60.588889751351914</v>
      </c>
      <c r="C20" s="10">
        <f>ROUNDUP(+J16,-2)</f>
        <v>1799900</v>
      </c>
      <c r="D20" s="10">
        <f t="shared" ref="D20:G20" si="4">ROUNDUP(+K16,-2)</f>
        <v>1835900</v>
      </c>
      <c r="E20" s="10">
        <f t="shared" si="4"/>
        <v>1872600</v>
      </c>
      <c r="F20" s="10">
        <f t="shared" si="4"/>
        <v>1910100</v>
      </c>
      <c r="G20" s="10">
        <f t="shared" si="4"/>
        <v>1948300</v>
      </c>
      <c r="H20" s="18">
        <f>+C20+D20+E20+F20+G20</f>
        <v>9366800</v>
      </c>
      <c r="I20" s="15" t="s">
        <v>26</v>
      </c>
      <c r="J20" s="16"/>
      <c r="K20" s="16"/>
      <c r="L20" s="16"/>
      <c r="M20" s="16"/>
      <c r="N20" s="16"/>
    </row>
    <row r="21" spans="1:15">
      <c r="A21" s="7" t="s">
        <v>12</v>
      </c>
      <c r="B21" s="19">
        <f t="shared" ref="B21:B26" si="5">+H21*100/H$27</f>
        <v>0</v>
      </c>
      <c r="C21" s="10">
        <f>ROUNDUP(+J17,-2)</f>
        <v>0</v>
      </c>
      <c r="D21" s="10">
        <f t="shared" ref="D21:G21" si="6">ROUNDUP(+K17,-2)</f>
        <v>0</v>
      </c>
      <c r="E21" s="10">
        <f t="shared" si="6"/>
        <v>0</v>
      </c>
      <c r="F21" s="10">
        <f t="shared" si="6"/>
        <v>0</v>
      </c>
      <c r="G21" s="10">
        <f t="shared" si="6"/>
        <v>0</v>
      </c>
      <c r="H21" s="18">
        <f t="shared" ref="H21:H27" si="7">+C21+D21+E21+F21+G21</f>
        <v>0</v>
      </c>
      <c r="J21" s="8"/>
      <c r="K21" s="8"/>
      <c r="L21" s="8"/>
      <c r="M21" s="8"/>
      <c r="N21" s="8"/>
    </row>
    <row r="22" spans="1:15">
      <c r="A22" s="7" t="s">
        <v>13</v>
      </c>
      <c r="B22" s="19">
        <f t="shared" si="5"/>
        <v>24.644880850733525</v>
      </c>
      <c r="C22" s="10">
        <f>+(C11*75%)+(((J12*$O$12)+(J13*$O$13)+(J14*$O$14))*80%)</f>
        <v>762000</v>
      </c>
      <c r="D22" s="10">
        <f t="shared" ref="D22:G22" si="8">+(D11*75%)+(((K12*$O$12)+(K13*$O$13)+(K14*$O$14))*80%)</f>
        <v>762000</v>
      </c>
      <c r="E22" s="10">
        <f t="shared" si="8"/>
        <v>762000</v>
      </c>
      <c r="F22" s="10">
        <f t="shared" si="8"/>
        <v>762000</v>
      </c>
      <c r="G22" s="10">
        <f t="shared" si="8"/>
        <v>762000</v>
      </c>
      <c r="H22" s="18">
        <f t="shared" si="7"/>
        <v>3810000</v>
      </c>
      <c r="I22" s="9"/>
      <c r="J22" s="9"/>
      <c r="K22" s="9"/>
      <c r="L22" s="9"/>
      <c r="M22" s="9"/>
      <c r="N22" s="9"/>
      <c r="O22" s="9"/>
    </row>
    <row r="23" spans="1:15">
      <c r="A23" s="7" t="s">
        <v>14</v>
      </c>
      <c r="B23" s="19">
        <f t="shared" si="5"/>
        <v>2.781443245620844</v>
      </c>
      <c r="C23" s="10">
        <f>+(C11*5%)+(((J12*$O$12)+(J13*$O$13)+(J14*$O$14))*20%)</f>
        <v>86000</v>
      </c>
      <c r="D23" s="10">
        <f t="shared" ref="D23:G23" si="9">+(D11*5%)+(((K12*$O$12)+(K13*$O$13)+(K14*$O$14))*20%)</f>
        <v>86000</v>
      </c>
      <c r="E23" s="10">
        <f t="shared" si="9"/>
        <v>86000</v>
      </c>
      <c r="F23" s="10">
        <f t="shared" si="9"/>
        <v>86000</v>
      </c>
      <c r="G23" s="10">
        <f t="shared" si="9"/>
        <v>86000</v>
      </c>
      <c r="H23" s="18">
        <f t="shared" si="7"/>
        <v>430000</v>
      </c>
      <c r="I23" s="9"/>
      <c r="J23" s="9"/>
      <c r="K23" s="9"/>
      <c r="L23" s="9"/>
      <c r="M23" s="9"/>
      <c r="N23" s="9"/>
      <c r="O23" s="9"/>
    </row>
    <row r="24" spans="1:15">
      <c r="A24" s="7" t="s">
        <v>15</v>
      </c>
      <c r="B24" s="19">
        <f t="shared" si="5"/>
        <v>7.0687469274754848</v>
      </c>
      <c r="C24" s="10">
        <f>+J18</f>
        <v>1092800</v>
      </c>
      <c r="D24" s="10">
        <f t="shared" ref="D24:G24" si="10">+K18</f>
        <v>0</v>
      </c>
      <c r="E24" s="10">
        <f t="shared" si="10"/>
        <v>0</v>
      </c>
      <c r="F24" s="10">
        <f t="shared" si="10"/>
        <v>0</v>
      </c>
      <c r="G24" s="10">
        <f t="shared" si="10"/>
        <v>0</v>
      </c>
      <c r="H24" s="18">
        <f t="shared" si="7"/>
        <v>1092800</v>
      </c>
      <c r="I24" s="9"/>
      <c r="J24" s="9"/>
      <c r="K24" s="9"/>
      <c r="L24" s="9"/>
      <c r="M24" s="9"/>
      <c r="N24" s="9"/>
      <c r="O24" s="9"/>
    </row>
    <row r="25" spans="1:15">
      <c r="A25" s="7" t="s">
        <v>16</v>
      </c>
      <c r="B25" s="19">
        <f t="shared" si="5"/>
        <v>0</v>
      </c>
      <c r="C25" s="10">
        <f>+J20</f>
        <v>0</v>
      </c>
      <c r="D25" s="10">
        <f t="shared" ref="D25:G25" si="11">+K20</f>
        <v>0</v>
      </c>
      <c r="E25" s="10">
        <f t="shared" si="11"/>
        <v>0</v>
      </c>
      <c r="F25" s="10">
        <f t="shared" si="11"/>
        <v>0</v>
      </c>
      <c r="G25" s="10">
        <f t="shared" si="11"/>
        <v>0</v>
      </c>
      <c r="H25" s="18">
        <f t="shared" si="7"/>
        <v>0</v>
      </c>
    </row>
    <row r="26" spans="1:15">
      <c r="A26" s="7" t="s">
        <v>17</v>
      </c>
      <c r="B26" s="19">
        <f t="shared" si="5"/>
        <v>4.9160392248182356</v>
      </c>
      <c r="C26" s="10">
        <f>+C11*20%</f>
        <v>152000</v>
      </c>
      <c r="D26" s="10">
        <f t="shared" ref="D26:G26" si="12">+D11*20%</f>
        <v>152000</v>
      </c>
      <c r="E26" s="10">
        <f t="shared" si="12"/>
        <v>152000</v>
      </c>
      <c r="F26" s="10">
        <f t="shared" si="12"/>
        <v>152000</v>
      </c>
      <c r="G26" s="10">
        <f t="shared" si="12"/>
        <v>152000</v>
      </c>
      <c r="H26" s="18">
        <f t="shared" si="7"/>
        <v>760000</v>
      </c>
    </row>
    <row r="27" spans="1:15">
      <c r="A27" s="6" t="s">
        <v>18</v>
      </c>
      <c r="B27" s="20">
        <f>SUM(B20:B26)</f>
        <v>100.00000000000001</v>
      </c>
      <c r="C27" s="11">
        <f>SUM(C20:C26)</f>
        <v>3892700</v>
      </c>
      <c r="D27" s="11">
        <f t="shared" ref="D27:G27" si="13">SUM(D20:D26)</f>
        <v>2835900</v>
      </c>
      <c r="E27" s="11">
        <f t="shared" si="13"/>
        <v>2872600</v>
      </c>
      <c r="F27" s="11">
        <f t="shared" si="13"/>
        <v>2910100</v>
      </c>
      <c r="G27" s="11">
        <f t="shared" si="13"/>
        <v>2948300</v>
      </c>
      <c r="H27" s="21">
        <f t="shared" si="7"/>
        <v>15459600</v>
      </c>
    </row>
    <row r="28" spans="1:15">
      <c r="A28" s="3" t="s">
        <v>21</v>
      </c>
      <c r="F28" s="12">
        <f>+(C27+D27+E27+F27)/O11</f>
        <v>78195.625</v>
      </c>
      <c r="G28" s="1" t="s">
        <v>22</v>
      </c>
    </row>
    <row r="30" spans="1:15">
      <c r="C30" s="18">
        <f>+C13-C27</f>
        <v>0</v>
      </c>
      <c r="D30" s="18">
        <f t="shared" ref="D30:G30" si="14">+D13-D27</f>
        <v>0</v>
      </c>
      <c r="E30" s="18">
        <f t="shared" si="14"/>
        <v>0</v>
      </c>
      <c r="F30" s="18">
        <f t="shared" si="14"/>
        <v>0</v>
      </c>
      <c r="G30" s="18">
        <f t="shared" si="14"/>
        <v>0</v>
      </c>
    </row>
  </sheetData>
  <mergeCells count="8">
    <mergeCell ref="A18:A19"/>
    <mergeCell ref="B18:G18"/>
    <mergeCell ref="A9:B10"/>
    <mergeCell ref="C9:G9"/>
    <mergeCell ref="J9:N9"/>
    <mergeCell ref="A11:B11"/>
    <mergeCell ref="A12:B12"/>
    <mergeCell ref="A13:B13"/>
  </mergeCells>
  <pageMargins left="1.5" right="1" top="1" bottom="1" header="0.3" footer="0.3"/>
  <pageSetup paperSize="9" scale="8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0"/>
  <sheetViews>
    <sheetView tabSelected="1" view="pageBreakPreview" topLeftCell="A10" zoomScale="90" zoomScaleNormal="100" zoomScaleSheetLayoutView="90" workbookViewId="0">
      <selection activeCell="I26" sqref="I26"/>
    </sheetView>
  </sheetViews>
  <sheetFormatPr defaultRowHeight="21"/>
  <cols>
    <col min="1" max="1" width="26" style="1" customWidth="1"/>
    <col min="2" max="2" width="8.42578125" style="1" customWidth="1"/>
    <col min="3" max="7" width="11.140625" style="1" customWidth="1"/>
    <col min="8" max="8" width="13" style="1" customWidth="1"/>
    <col min="9" max="9" width="41.140625" style="1" customWidth="1"/>
    <col min="10" max="14" width="12.85546875" style="1" customWidth="1"/>
    <col min="15" max="15" width="9" style="1" customWidth="1"/>
    <col min="16" max="16384" width="9.140625" style="1"/>
  </cols>
  <sheetData>
    <row r="1" spans="1:16">
      <c r="A1" s="2" t="s">
        <v>0</v>
      </c>
    </row>
    <row r="3" spans="1:16">
      <c r="A3" s="3" t="s">
        <v>32</v>
      </c>
    </row>
    <row r="4" spans="1:16">
      <c r="A4" s="1" t="s">
        <v>33</v>
      </c>
    </row>
    <row r="5" spans="1:16">
      <c r="A5" s="1" t="s">
        <v>19</v>
      </c>
    </row>
    <row r="7" spans="1:16">
      <c r="A7" s="4" t="s">
        <v>1</v>
      </c>
    </row>
    <row r="9" spans="1:16">
      <c r="A9" s="25" t="s">
        <v>2</v>
      </c>
      <c r="B9" s="25"/>
      <c r="C9" s="22" t="s">
        <v>6</v>
      </c>
      <c r="D9" s="23"/>
      <c r="E9" s="23"/>
      <c r="F9" s="23"/>
      <c r="G9" s="24"/>
      <c r="J9" s="22" t="s">
        <v>6</v>
      </c>
      <c r="K9" s="23"/>
      <c r="L9" s="23"/>
      <c r="M9" s="23"/>
      <c r="N9" s="24"/>
    </row>
    <row r="10" spans="1:16">
      <c r="A10" s="25"/>
      <c r="B10" s="25"/>
      <c r="C10" s="5" t="s">
        <v>20</v>
      </c>
      <c r="D10" s="5" t="s">
        <v>20</v>
      </c>
      <c r="E10" s="5" t="s">
        <v>20</v>
      </c>
      <c r="F10" s="5" t="s">
        <v>20</v>
      </c>
      <c r="G10" s="5" t="s">
        <v>20</v>
      </c>
      <c r="J10" s="5" t="s">
        <v>20</v>
      </c>
      <c r="K10" s="5" t="s">
        <v>20</v>
      </c>
      <c r="L10" s="5" t="s">
        <v>20</v>
      </c>
      <c r="M10" s="5" t="s">
        <v>20</v>
      </c>
      <c r="N10" s="5" t="s">
        <v>20</v>
      </c>
    </row>
    <row r="11" spans="1:16">
      <c r="A11" s="26" t="s">
        <v>3</v>
      </c>
      <c r="B11" s="26"/>
      <c r="C11" s="10">
        <f>+$E$14*J11</f>
        <v>0</v>
      </c>
      <c r="D11" s="10">
        <f>+$E$14*K11</f>
        <v>0</v>
      </c>
      <c r="E11" s="10">
        <f>+$E$14*L11</f>
        <v>0</v>
      </c>
      <c r="F11" s="10">
        <f>+$E$14*M11</f>
        <v>0</v>
      </c>
      <c r="G11" s="10">
        <f>+$E$14*N11</f>
        <v>0</v>
      </c>
      <c r="I11" s="1" t="s">
        <v>23</v>
      </c>
      <c r="J11" s="11">
        <f>SUM(J12:J14)</f>
        <v>0</v>
      </c>
      <c r="K11" s="11">
        <f t="shared" ref="K11:N11" si="0">SUM(K12:K14)</f>
        <v>0</v>
      </c>
      <c r="L11" s="11">
        <f t="shared" si="0"/>
        <v>0</v>
      </c>
      <c r="M11" s="11">
        <f t="shared" si="0"/>
        <v>0</v>
      </c>
      <c r="N11" s="11">
        <f t="shared" si="0"/>
        <v>0</v>
      </c>
      <c r="O11" s="1">
        <f>SUM(J11:M11)</f>
        <v>0</v>
      </c>
    </row>
    <row r="12" spans="1:16">
      <c r="A12" s="26" t="s">
        <v>4</v>
      </c>
      <c r="B12" s="26"/>
      <c r="C12" s="10">
        <f>ROUNDUP(((J12*$O$12)+(J13*$O$13)+(J14*$O$14))+J16+J17+J18+J20,-2)</f>
        <v>0</v>
      </c>
      <c r="D12" s="10">
        <f t="shared" ref="D12:G12" si="1">ROUNDUP(((K12*$O$12)+(K13*$O$13)+(K14*$O$14))+K16+K17+K18+K20,-2)</f>
        <v>0</v>
      </c>
      <c r="E12" s="10">
        <f t="shared" si="1"/>
        <v>0</v>
      </c>
      <c r="F12" s="10">
        <f t="shared" si="1"/>
        <v>0</v>
      </c>
      <c r="G12" s="10">
        <f t="shared" si="1"/>
        <v>0</v>
      </c>
      <c r="I12" s="14" t="s">
        <v>29</v>
      </c>
      <c r="J12" s="16"/>
      <c r="K12" s="16"/>
      <c r="L12" s="16"/>
      <c r="M12" s="16"/>
      <c r="N12" s="16"/>
      <c r="O12" s="1">
        <v>800</v>
      </c>
      <c r="P12" s="1" t="s">
        <v>31</v>
      </c>
    </row>
    <row r="13" spans="1:16" s="2" customFormat="1">
      <c r="A13" s="22" t="s">
        <v>5</v>
      </c>
      <c r="B13" s="24"/>
      <c r="C13" s="11">
        <f>SUM(C11:C12)</f>
        <v>0</v>
      </c>
      <c r="D13" s="11">
        <f t="shared" ref="D13:G13" si="2">SUM(D11:D12)</f>
        <v>0</v>
      </c>
      <c r="E13" s="11">
        <f t="shared" si="2"/>
        <v>0</v>
      </c>
      <c r="F13" s="11">
        <f t="shared" si="2"/>
        <v>0</v>
      </c>
      <c r="G13" s="11">
        <f t="shared" si="2"/>
        <v>0</v>
      </c>
      <c r="I13" s="14" t="s">
        <v>27</v>
      </c>
      <c r="J13" s="17"/>
      <c r="K13" s="17"/>
      <c r="L13" s="17"/>
      <c r="M13" s="17"/>
      <c r="N13" s="17"/>
      <c r="O13" s="1">
        <v>3000</v>
      </c>
      <c r="P13" s="1" t="s">
        <v>31</v>
      </c>
    </row>
    <row r="14" spans="1:16">
      <c r="A14" s="1" t="s">
        <v>30</v>
      </c>
      <c r="E14" s="13"/>
      <c r="F14" s="1" t="s">
        <v>7</v>
      </c>
      <c r="I14" s="14" t="s">
        <v>28</v>
      </c>
      <c r="J14" s="16"/>
      <c r="K14" s="16"/>
      <c r="L14" s="16"/>
      <c r="M14" s="16"/>
      <c r="N14" s="16"/>
      <c r="O14" s="1">
        <v>6000</v>
      </c>
      <c r="P14" s="1" t="s">
        <v>31</v>
      </c>
    </row>
    <row r="15" spans="1:16">
      <c r="J15" s="12"/>
      <c r="K15" s="12"/>
      <c r="L15" s="12"/>
      <c r="M15" s="12"/>
      <c r="N15" s="12"/>
    </row>
    <row r="16" spans="1:16">
      <c r="A16" s="4" t="s">
        <v>8</v>
      </c>
      <c r="I16" s="15" t="s">
        <v>24</v>
      </c>
      <c r="J16" s="16"/>
      <c r="K16" s="16"/>
      <c r="L16" s="16"/>
      <c r="M16" s="16"/>
      <c r="N16" s="16"/>
    </row>
    <row r="17" spans="1:15">
      <c r="I17" s="15" t="s">
        <v>34</v>
      </c>
      <c r="J17" s="16"/>
      <c r="K17" s="16"/>
      <c r="L17" s="16"/>
      <c r="M17" s="16"/>
      <c r="N17" s="16"/>
    </row>
    <row r="18" spans="1:15" s="2" customFormat="1">
      <c r="A18" s="25" t="s">
        <v>9</v>
      </c>
      <c r="B18" s="27" t="s">
        <v>6</v>
      </c>
      <c r="C18" s="27"/>
      <c r="D18" s="27"/>
      <c r="E18" s="27"/>
      <c r="F18" s="27"/>
      <c r="G18" s="27"/>
      <c r="I18" s="15" t="s">
        <v>25</v>
      </c>
      <c r="J18" s="16"/>
      <c r="K18" s="16"/>
      <c r="L18" s="16"/>
      <c r="M18" s="16"/>
      <c r="N18" s="16"/>
    </row>
    <row r="19" spans="1:15" s="2" customFormat="1">
      <c r="A19" s="25"/>
      <c r="B19" s="5" t="s">
        <v>10</v>
      </c>
      <c r="C19" s="5" t="s">
        <v>20</v>
      </c>
      <c r="D19" s="5" t="s">
        <v>20</v>
      </c>
      <c r="E19" s="5" t="s">
        <v>20</v>
      </c>
      <c r="F19" s="5" t="s">
        <v>20</v>
      </c>
      <c r="G19" s="5" t="s">
        <v>20</v>
      </c>
      <c r="I19" s="1"/>
      <c r="J19" s="12"/>
      <c r="K19" s="12"/>
      <c r="L19" s="12"/>
      <c r="M19" s="12"/>
      <c r="N19" s="12"/>
    </row>
    <row r="20" spans="1:15">
      <c r="A20" s="7" t="s">
        <v>11</v>
      </c>
      <c r="B20" s="19" t="e">
        <f>+H20*100/H$27</f>
        <v>#DIV/0!</v>
      </c>
      <c r="C20" s="10">
        <f>ROUNDUP(+J16,-2)</f>
        <v>0</v>
      </c>
      <c r="D20" s="10">
        <f t="shared" ref="D20:G20" si="3">ROUNDUP(+K16,-2)</f>
        <v>0</v>
      </c>
      <c r="E20" s="10">
        <f t="shared" si="3"/>
        <v>0</v>
      </c>
      <c r="F20" s="10">
        <f t="shared" si="3"/>
        <v>0</v>
      </c>
      <c r="G20" s="10">
        <f t="shared" si="3"/>
        <v>0</v>
      </c>
      <c r="H20" s="18">
        <f>+C20+D20+E20+F20+G20</f>
        <v>0</v>
      </c>
      <c r="I20" s="15" t="s">
        <v>26</v>
      </c>
      <c r="J20" s="16"/>
      <c r="K20" s="16"/>
      <c r="L20" s="16"/>
      <c r="M20" s="16"/>
      <c r="N20" s="16"/>
    </row>
    <row r="21" spans="1:15">
      <c r="A21" s="7" t="s">
        <v>12</v>
      </c>
      <c r="B21" s="19" t="e">
        <f t="shared" ref="B21:B26" si="4">+H21*100/H$27</f>
        <v>#DIV/0!</v>
      </c>
      <c r="C21" s="10">
        <f>+J17</f>
        <v>0</v>
      </c>
      <c r="D21" s="10">
        <f t="shared" ref="D20:G21" si="5">+K17</f>
        <v>0</v>
      </c>
      <c r="E21" s="10">
        <f t="shared" si="5"/>
        <v>0</v>
      </c>
      <c r="F21" s="10">
        <f t="shared" si="5"/>
        <v>0</v>
      </c>
      <c r="G21" s="10">
        <f t="shared" si="5"/>
        <v>0</v>
      </c>
      <c r="H21" s="18">
        <f t="shared" ref="H21:H27" si="6">+C21+D21+E21+F21+G21</f>
        <v>0</v>
      </c>
      <c r="J21" s="8"/>
      <c r="K21" s="8"/>
      <c r="L21" s="8"/>
      <c r="M21" s="8"/>
      <c r="N21" s="8"/>
    </row>
    <row r="22" spans="1:15">
      <c r="A22" s="7" t="s">
        <v>13</v>
      </c>
      <c r="B22" s="19" t="e">
        <f t="shared" si="4"/>
        <v>#DIV/0!</v>
      </c>
      <c r="C22" s="10">
        <f>+(C11*75%)+(((J12*$O$12)+(J13*$O$13)+(J14*$O$14))*80%)</f>
        <v>0</v>
      </c>
      <c r="D22" s="10">
        <f t="shared" ref="D22:G22" si="7">+(D11*75%)+(((K12*$O$12)+(K13*$O$13)+(K14*$O$14))*80%)</f>
        <v>0</v>
      </c>
      <c r="E22" s="10">
        <f t="shared" si="7"/>
        <v>0</v>
      </c>
      <c r="F22" s="10">
        <f t="shared" si="7"/>
        <v>0</v>
      </c>
      <c r="G22" s="10">
        <f t="shared" si="7"/>
        <v>0</v>
      </c>
      <c r="H22" s="18">
        <f t="shared" si="6"/>
        <v>0</v>
      </c>
      <c r="I22" s="9"/>
      <c r="J22" s="9"/>
      <c r="K22" s="9"/>
      <c r="L22" s="9"/>
      <c r="M22" s="9"/>
      <c r="N22" s="9"/>
      <c r="O22" s="9"/>
    </row>
    <row r="23" spans="1:15">
      <c r="A23" s="7" t="s">
        <v>14</v>
      </c>
      <c r="B23" s="19" t="e">
        <f t="shared" si="4"/>
        <v>#DIV/0!</v>
      </c>
      <c r="C23" s="10">
        <f>+(C11*5%)+(((J12*$O$12)+(J13*$O$13)+(J14*$O$14))*20%)</f>
        <v>0</v>
      </c>
      <c r="D23" s="10">
        <f t="shared" ref="D23:G23" si="8">+(D11*5%)+(((K12*$O$12)+(K13*$O$13)+(K14*$O$14))*20%)</f>
        <v>0</v>
      </c>
      <c r="E23" s="10">
        <f t="shared" si="8"/>
        <v>0</v>
      </c>
      <c r="F23" s="10">
        <f t="shared" si="8"/>
        <v>0</v>
      </c>
      <c r="G23" s="10">
        <f t="shared" si="8"/>
        <v>0</v>
      </c>
      <c r="H23" s="18">
        <f t="shared" si="6"/>
        <v>0</v>
      </c>
      <c r="I23" s="9"/>
      <c r="J23" s="9"/>
      <c r="K23" s="9"/>
      <c r="L23" s="9"/>
      <c r="M23" s="9"/>
      <c r="N23" s="9"/>
      <c r="O23" s="9"/>
    </row>
    <row r="24" spans="1:15">
      <c r="A24" s="7" t="s">
        <v>15</v>
      </c>
      <c r="B24" s="19" t="e">
        <f t="shared" si="4"/>
        <v>#DIV/0!</v>
      </c>
      <c r="C24" s="10">
        <f>+J18</f>
        <v>0</v>
      </c>
      <c r="D24" s="10">
        <f t="shared" ref="D24:G24" si="9">+K18</f>
        <v>0</v>
      </c>
      <c r="E24" s="10">
        <f t="shared" si="9"/>
        <v>0</v>
      </c>
      <c r="F24" s="10">
        <f t="shared" si="9"/>
        <v>0</v>
      </c>
      <c r="G24" s="10">
        <f t="shared" si="9"/>
        <v>0</v>
      </c>
      <c r="H24" s="18">
        <f t="shared" si="6"/>
        <v>0</v>
      </c>
      <c r="I24" s="9"/>
      <c r="J24" s="9"/>
      <c r="K24" s="9"/>
      <c r="L24" s="9"/>
      <c r="M24" s="9"/>
      <c r="N24" s="9"/>
      <c r="O24" s="9"/>
    </row>
    <row r="25" spans="1:15">
      <c r="A25" s="7" t="s">
        <v>16</v>
      </c>
      <c r="B25" s="19" t="e">
        <f t="shared" si="4"/>
        <v>#DIV/0!</v>
      </c>
      <c r="C25" s="10">
        <f>+J20</f>
        <v>0</v>
      </c>
      <c r="D25" s="10">
        <f t="shared" ref="D25:G25" si="10">+K20</f>
        <v>0</v>
      </c>
      <c r="E25" s="10">
        <f t="shared" si="10"/>
        <v>0</v>
      </c>
      <c r="F25" s="10">
        <f t="shared" si="10"/>
        <v>0</v>
      </c>
      <c r="G25" s="10">
        <f t="shared" si="10"/>
        <v>0</v>
      </c>
      <c r="H25" s="18">
        <f t="shared" si="6"/>
        <v>0</v>
      </c>
    </row>
    <row r="26" spans="1:15">
      <c r="A26" s="7" t="s">
        <v>17</v>
      </c>
      <c r="B26" s="19" t="e">
        <f t="shared" si="4"/>
        <v>#DIV/0!</v>
      </c>
      <c r="C26" s="10">
        <f>+C11*20%</f>
        <v>0</v>
      </c>
      <c r="D26" s="10">
        <f t="shared" ref="D26:G26" si="11">+D11*20%</f>
        <v>0</v>
      </c>
      <c r="E26" s="10">
        <f t="shared" si="11"/>
        <v>0</v>
      </c>
      <c r="F26" s="10">
        <f t="shared" si="11"/>
        <v>0</v>
      </c>
      <c r="G26" s="10">
        <f t="shared" si="11"/>
        <v>0</v>
      </c>
      <c r="H26" s="18">
        <f t="shared" si="6"/>
        <v>0</v>
      </c>
    </row>
    <row r="27" spans="1:15">
      <c r="A27" s="5" t="s">
        <v>18</v>
      </c>
      <c r="B27" s="20" t="e">
        <f>SUM(B20:B26)</f>
        <v>#DIV/0!</v>
      </c>
      <c r="C27" s="11">
        <f>SUM(C20:C26)</f>
        <v>0</v>
      </c>
      <c r="D27" s="11">
        <f t="shared" ref="D27:G27" si="12">SUM(D20:D26)</f>
        <v>0</v>
      </c>
      <c r="E27" s="11">
        <f t="shared" si="12"/>
        <v>0</v>
      </c>
      <c r="F27" s="11">
        <f t="shared" si="12"/>
        <v>0</v>
      </c>
      <c r="G27" s="11">
        <f t="shared" si="12"/>
        <v>0</v>
      </c>
      <c r="H27" s="21">
        <f t="shared" si="6"/>
        <v>0</v>
      </c>
    </row>
    <row r="28" spans="1:15">
      <c r="A28" s="3" t="s">
        <v>21</v>
      </c>
      <c r="F28" s="12" t="e">
        <f>+(C27+D27+E27+F27)/O11</f>
        <v>#DIV/0!</v>
      </c>
      <c r="G28" s="1" t="s">
        <v>22</v>
      </c>
    </row>
    <row r="30" spans="1:15">
      <c r="C30" s="18">
        <f>+C13-C27</f>
        <v>0</v>
      </c>
      <c r="D30" s="18">
        <f t="shared" ref="D30:G30" si="13">+D13-D27</f>
        <v>0</v>
      </c>
      <c r="E30" s="18">
        <f t="shared" si="13"/>
        <v>0</v>
      </c>
      <c r="F30" s="18">
        <f t="shared" si="13"/>
        <v>0</v>
      </c>
      <c r="G30" s="18">
        <f t="shared" si="13"/>
        <v>0</v>
      </c>
    </row>
  </sheetData>
  <mergeCells count="8">
    <mergeCell ref="A18:A19"/>
    <mergeCell ref="B18:G18"/>
    <mergeCell ref="J9:N9"/>
    <mergeCell ref="A9:B10"/>
    <mergeCell ref="A13:B13"/>
    <mergeCell ref="A12:B12"/>
    <mergeCell ref="A11:B11"/>
    <mergeCell ref="C9:G9"/>
  </mergeCells>
  <pageMargins left="1.5" right="1" top="1" bottom="1" header="0.3" footer="0.3"/>
  <pageSetup paperSize="9" scale="81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ตัวอย่าง</vt:lpstr>
      <vt:lpstr>ฟอร์มสำหรับหลักสูตร 4 ปี</vt:lpstr>
      <vt:lpstr>Sheet2</vt:lpstr>
      <vt:lpstr>Sheet3</vt:lpstr>
      <vt:lpstr>ตัวอย่าง!Print_Area</vt:lpstr>
      <vt:lpstr>'ฟอร์มสำหรับหลักสูตร 4 ปี'!Print_Area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2021-03-18T07:04:08Z</cp:lastPrinted>
  <dcterms:created xsi:type="dcterms:W3CDTF">2021-03-18T02:16:49Z</dcterms:created>
  <dcterms:modified xsi:type="dcterms:W3CDTF">2021-03-18T07:11:05Z</dcterms:modified>
</cp:coreProperties>
</file>